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049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A14" i="1"/>
  <c r="A13" i="1"/>
  <c r="A12" i="1"/>
  <c r="A11" i="1"/>
  <c r="A10" i="1"/>
  <c r="A9" i="1"/>
  <c r="A7" i="1"/>
  <c r="A6" i="1"/>
  <c r="A5" i="1"/>
</calcChain>
</file>

<file path=xl/sharedStrings.xml><?xml version="1.0" encoding="utf-8"?>
<sst xmlns="http://schemas.openxmlformats.org/spreadsheetml/2006/main" count="16" uniqueCount="15">
  <si>
    <t>بداية الوقت</t>
  </si>
  <si>
    <t>نهاية الوقت</t>
  </si>
  <si>
    <t xml:space="preserve">الفرق بالساعة بدون دقائق </t>
  </si>
  <si>
    <t>الفرق بالساعة والدقائق بدون ثواني</t>
  </si>
  <si>
    <t xml:space="preserve">الفرق بالساعة والدقائق والثواني </t>
  </si>
  <si>
    <t>عدد الفرق بين الوقتين بالدقائق</t>
  </si>
  <si>
    <t>عدد الفرق بين الوقتين بالثواني</t>
  </si>
  <si>
    <t>عدد الفرق بين الوقتين بالساعات دون دقائق</t>
  </si>
  <si>
    <t>مجموع الساعات فقط</t>
  </si>
  <si>
    <t>مجموع الفرق بالثواني فقط</t>
  </si>
  <si>
    <t>مجموع الفرق بالدقائق فقط</t>
  </si>
  <si>
    <t>الفرق بالشهور</t>
  </si>
  <si>
    <t>الفرق بالايام</t>
  </si>
  <si>
    <t>نهاية التاريخ</t>
  </si>
  <si>
    <t>بداية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</si>
</sst>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B1" workbookViewId="0">
      <selection activeCell="F7" sqref="F7"/>
    </sheetView>
  </sheetViews>
  <sheetFormatPr defaultRowHeight="23.25" x14ac:dyDescent="0.35"/>
  <cols>
    <col min="1" max="1" width="22.1640625" customWidth="1"/>
    <col min="2" max="2" width="32.08203125" customWidth="1"/>
    <col min="4" max="4" width="13.83203125" customWidth="1"/>
    <col min="5" max="5" width="12.5" customWidth="1"/>
    <col min="6" max="6" width="13.25" customWidth="1"/>
    <col min="7" max="7" width="9.9140625" bestFit="1" customWidth="1"/>
  </cols>
  <sheetData>
    <row r="1" spans="1:7" x14ac:dyDescent="0.35">
      <c r="A1" t="s">
        <v>0</v>
      </c>
      <c r="B1" t="s">
        <v>1</v>
      </c>
      <c r="D1" t="s">
        <v>14</v>
      </c>
      <c r="E1" t="s">
        <v>13</v>
      </c>
    </row>
    <row r="2" spans="1:7" x14ac:dyDescent="0.35">
      <c r="A2" s="1">
        <v>39242.440972222219</v>
      </c>
      <c r="B2" s="1">
        <v>39272.645833333336</v>
      </c>
      <c r="D2" s="3">
        <v>41255</v>
      </c>
      <c r="E2" s="3">
        <v>42320</v>
      </c>
      <c r="F2" s="3"/>
    </row>
    <row r="3" spans="1:7" x14ac:dyDescent="0.35">
      <c r="A3" s="3"/>
      <c r="B3" s="3"/>
      <c r="D3" s="3"/>
      <c r="E3" s="3"/>
    </row>
    <row r="4" spans="1:7" x14ac:dyDescent="0.35">
      <c r="D4" s="2"/>
      <c r="F4" s="2">
        <f>DATEDIF(D2,E2,"y")</f>
        <v>2</v>
      </c>
      <c r="G4" t="s">
        <v>12</v>
      </c>
    </row>
    <row r="5" spans="1:7" x14ac:dyDescent="0.35">
      <c r="A5" t="str">
        <f>TEXT(B2-A2,"h")</f>
        <v>4</v>
      </c>
      <c r="B5" t="s">
        <v>2</v>
      </c>
      <c r="D5" s="2"/>
      <c r="F5" s="2">
        <f>DATEDIF(D2,E2,"m")</f>
        <v>35</v>
      </c>
      <c r="G5" t="s">
        <v>11</v>
      </c>
    </row>
    <row r="6" spans="1:7" x14ac:dyDescent="0.35">
      <c r="A6" t="str">
        <f>TEXT(B2-A2,"h:mm")</f>
        <v>4:55</v>
      </c>
      <c r="B6" t="s">
        <v>3</v>
      </c>
      <c r="D6" s="2"/>
      <c r="F6" s="2">
        <f>DATEDIF(D2,E2,"d")</f>
        <v>1065</v>
      </c>
      <c r="G6" t="s">
        <v>12</v>
      </c>
    </row>
    <row r="7" spans="1:7" x14ac:dyDescent="0.35">
      <c r="A7" t="str">
        <f>TEXT(B2-A2,"h:mm:ss")</f>
        <v>4:55:00</v>
      </c>
      <c r="B7" t="s">
        <v>4</v>
      </c>
    </row>
    <row r="9" spans="1:7" x14ac:dyDescent="0.35">
      <c r="A9">
        <f>INT((B2-A2)*24)</f>
        <v>724</v>
      </c>
      <c r="B9" t="s">
        <v>7</v>
      </c>
    </row>
    <row r="10" spans="1:7" x14ac:dyDescent="0.35">
      <c r="A10">
        <f>(B2-A2)*1440</f>
        <v>43495.000000008149</v>
      </c>
      <c r="B10" t="s">
        <v>5</v>
      </c>
    </row>
    <row r="11" spans="1:7" x14ac:dyDescent="0.35">
      <c r="A11">
        <f>(B2-A2)*86400</f>
        <v>2609700.0000004889</v>
      </c>
      <c r="B11" t="s">
        <v>6</v>
      </c>
    </row>
    <row r="12" spans="1:7" x14ac:dyDescent="0.35">
      <c r="A12">
        <f>HOUR(B2-A2)</f>
        <v>4</v>
      </c>
      <c r="B12" t="s">
        <v>8</v>
      </c>
    </row>
    <row r="13" spans="1:7" x14ac:dyDescent="0.35">
      <c r="A13">
        <f>MINUTE(B2-A2)</f>
        <v>55</v>
      </c>
      <c r="B13" t="s">
        <v>10</v>
      </c>
    </row>
    <row r="14" spans="1:7" x14ac:dyDescent="0.35">
      <c r="A14">
        <f>SECOND(B2-A2)</f>
        <v>0</v>
      </c>
      <c r="B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FLOWER-MOON</dc:creator>
  <cp:lastModifiedBy>FLOWER-MOON</cp:lastModifiedBy>
  <dcterms:created xsi:type="dcterms:W3CDTF">2016-09-11T12:33:43Z</dcterms:created>
  <dcterms:modified xsi:type="dcterms:W3CDTF">2016-09-11T13:02:34Z</dcterms:modified>
</cp:coreProperties>
</file>